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idi\Desktop\Report Processing\ABI\Paramount Care 04-07-23 ABI\"/>
    </mc:Choice>
  </mc:AlternateContent>
  <xr:revisionPtr revIDLastSave="0" documentId="13_ncr:1_{7EC06278-4F05-4784-B809-ED9195B2E9F7}" xr6:coauthVersionLast="47" xr6:coauthVersionMax="47" xr10:uidLastSave="{00000000-0000-0000-0000-000000000000}"/>
  <bookViews>
    <workbookView xWindow="7530" yWindow="15" windowWidth="18765" windowHeight="15270" activeTab="1" xr2:uid="{42C2213F-D8AB-48AC-9F3B-42C3798E88E2}"/>
  </bookViews>
  <sheets>
    <sheet name="Data" sheetId="1" r:id="rId1"/>
    <sheet name="Re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8" i="2" l="1"/>
  <c r="J34" i="2"/>
  <c r="L28" i="2" l="1"/>
  <c r="L34" i="2"/>
</calcChain>
</file>

<file path=xl/sharedStrings.xml><?xml version="1.0" encoding="utf-8"?>
<sst xmlns="http://schemas.openxmlformats.org/spreadsheetml/2006/main" count="37" uniqueCount="32">
  <si>
    <t>Patient Name (Last, First)</t>
  </si>
  <si>
    <t>DOB:</t>
  </si>
  <si>
    <t>Exam Date:</t>
  </si>
  <si>
    <t>DOB</t>
  </si>
  <si>
    <t>Exam Date</t>
  </si>
  <si>
    <t>ABI Results</t>
  </si>
  <si>
    <t>Patient Name:</t>
  </si>
  <si>
    <t xml:space="preserve">Physician Name: </t>
  </si>
  <si>
    <t xml:space="preserve">Physician </t>
  </si>
  <si>
    <t>Risk Factors</t>
  </si>
  <si>
    <t xml:space="preserve">Current Symptoms </t>
  </si>
  <si>
    <t>ABI / Severity of Disease</t>
  </si>
  <si>
    <t>0.90 - 1.30 = Normal</t>
  </si>
  <si>
    <t>0.70 - 0.89 = Mild</t>
  </si>
  <si>
    <t>0.40 - 0.69 = Moderate</t>
  </si>
  <si>
    <t>0.00 - 0.39 = Severe</t>
  </si>
  <si>
    <t>Right Arm (mmHg)</t>
  </si>
  <si>
    <t>Righ Ankle (mmHg)</t>
  </si>
  <si>
    <t>Left Arm (mmHg)</t>
  </si>
  <si>
    <t>Left Ankle (mmHg)</t>
  </si>
  <si>
    <t>Left ABI</t>
  </si>
  <si>
    <t>LEFT ABI</t>
  </si>
  <si>
    <t>Right ABI</t>
  </si>
  <si>
    <t>RIGHT ABI</t>
  </si>
  <si>
    <t>mmHg</t>
  </si>
  <si>
    <t>Left Ankle Pressure</t>
  </si>
  <si>
    <t>Higher Arm Pressure</t>
  </si>
  <si>
    <t>Right Ankle Pressure</t>
  </si>
  <si>
    <t>Paramount Care</t>
  </si>
  <si>
    <t>Schmidt, Lee</t>
  </si>
  <si>
    <t>Elizabeth Anderson Halabuk</t>
  </si>
  <si>
    <t>DeJulio, Steve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</si>
</sst>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Tahoma"/>
      <family val="2"/>
    </font>
    <font>
      <sz val="12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/>
    <xf numFmtId="0" fontId="1" fillId="0" borderId="0" xfId="0" applyFont="1"/>
    <xf numFmtId="0" fontId="3" fillId="0" borderId="0" xfId="0" applyFont="1"/>
    <xf numFmtId="0" fontId="0" fillId="0" borderId="4" xfId="0" applyBorder="1"/>
    <xf numFmtId="0" fontId="5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5" fillId="0" borderId="3" xfId="0" applyFont="1" applyBorder="1"/>
    <xf numFmtId="0" fontId="5" fillId="2" borderId="3" xfId="0" applyFont="1" applyFill="1" applyBorder="1"/>
    <xf numFmtId="14" fontId="5" fillId="2" borderId="3" xfId="0" applyNumberFormat="1" applyFont="1" applyFill="1" applyBorder="1"/>
    <xf numFmtId="0" fontId="0" fillId="0" borderId="0" xfId="0" applyAlignment="1">
      <alignment wrapText="1"/>
    </xf>
    <xf numFmtId="0" fontId="7" fillId="0" borderId="0" xfId="0" applyFont="1"/>
    <xf numFmtId="0" fontId="3" fillId="0" borderId="4" xfId="0" applyFont="1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5" xfId="0" applyFont="1" applyBorder="1"/>
    <xf numFmtId="14" fontId="1" fillId="0" borderId="0" xfId="0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4</xdr:row>
      <xdr:rowOff>142874</xdr:rowOff>
    </xdr:from>
    <xdr:to>
      <xdr:col>11</xdr:col>
      <xdr:colOff>95250</xdr:colOff>
      <xdr:row>9</xdr:row>
      <xdr:rowOff>123825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666750" y="904874"/>
          <a:ext cx="5381625" cy="742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800" b="1"/>
            <a:t>Lower</a:t>
          </a:r>
          <a:r>
            <a:rPr lang="en-US" sz="2800" b="1" baseline="0"/>
            <a:t> Extremity Physiologic Study</a:t>
          </a:r>
        </a:p>
        <a:p>
          <a:pPr algn="ctr"/>
          <a:r>
            <a:rPr lang="en-US" sz="1400" b="0"/>
            <a:t>(Ankle Brachial Index</a:t>
          </a:r>
          <a:r>
            <a:rPr lang="en-US" sz="1400" b="0" baseline="0"/>
            <a:t> Assessment Form)</a:t>
          </a:r>
          <a:endParaRPr lang="en-US" sz="1400" b="0"/>
        </a:p>
      </xdr:txBody>
    </xdr:sp>
    <xdr:clientData/>
  </xdr:twoCellAnchor>
  <xdr:twoCellAnchor>
    <xdr:from>
      <xdr:col>1</xdr:col>
      <xdr:colOff>66675</xdr:colOff>
      <xdr:row>40</xdr:row>
      <xdr:rowOff>180975</xdr:rowOff>
    </xdr:from>
    <xdr:to>
      <xdr:col>11</xdr:col>
      <xdr:colOff>361950</xdr:colOff>
      <xdr:row>45</xdr:row>
      <xdr:rowOff>152400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953375"/>
          <a:ext cx="59721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266700</xdr:colOff>
      <xdr:row>0</xdr:row>
      <xdr:rowOff>19050</xdr:rowOff>
    </xdr:from>
    <xdr:to>
      <xdr:col>11</xdr:col>
      <xdr:colOff>371475</xdr:colOff>
      <xdr:row>4</xdr:row>
      <xdr:rowOff>152400</xdr:rowOff>
    </xdr:to>
    <xdr:pic>
      <xdr:nvPicPr>
        <xdr:cNvPr id="9" name="Picture 8" descr="CardioRisk Labs Logo-Full Outline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"/>
          <a:ext cx="62103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5</xdr:col>
      <xdr:colOff>314325</xdr:colOff>
      <xdr:row>21</xdr:row>
      <xdr:rowOff>38099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276225" y="2447925"/>
          <a:ext cx="2533650" cy="1371599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380999</xdr:colOff>
      <xdr:row>14</xdr:row>
      <xdr:rowOff>0</xdr:rowOff>
    </xdr:from>
    <xdr:to>
      <xdr:col>8</xdr:col>
      <xdr:colOff>638174</xdr:colOff>
      <xdr:row>21</xdr:row>
      <xdr:rowOff>38100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2876549" y="2209800"/>
          <a:ext cx="1685925" cy="13716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723900</xdr:colOff>
      <xdr:row>14</xdr:row>
      <xdr:rowOff>0</xdr:rowOff>
    </xdr:from>
    <xdr:to>
      <xdr:col>11</xdr:col>
      <xdr:colOff>314325</xdr:colOff>
      <xdr:row>21</xdr:row>
      <xdr:rowOff>38100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648200" y="2447925"/>
          <a:ext cx="1619250" cy="13716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16</xdr:row>
          <xdr:rowOff>9525</xdr:rowOff>
        </xdr:from>
        <xdr:to>
          <xdr:col>2</xdr:col>
          <xdr:colOff>276225</xdr:colOff>
          <xdr:row>17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Tobacco Use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2</xdr:col>
          <xdr:colOff>200025</xdr:colOff>
          <xdr:row>18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Diabetes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9525</xdr:rowOff>
        </xdr:from>
        <xdr:to>
          <xdr:col>2</xdr:col>
          <xdr:colOff>276225</xdr:colOff>
          <xdr:row>19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Heart Disease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9525</xdr:rowOff>
        </xdr:from>
        <xdr:to>
          <xdr:col>2</xdr:col>
          <xdr:colOff>276225</xdr:colOff>
          <xdr:row>20</xdr:row>
          <xdr:rowOff>0</xdr:rowOff>
        </xdr:to>
        <xdr:sp macro="" textlink="">
          <xdr:nvSpPr>
            <xdr:cNvPr id="1033" name="Check Box 9" descr="Current Age: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Current Age: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2</xdr:col>
          <xdr:colOff>276225</xdr:colOff>
          <xdr:row>20</xdr:row>
          <xdr:rowOff>180975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Other: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190500</xdr:colOff>
      <xdr:row>19</xdr:row>
      <xdr:rowOff>142875</xdr:rowOff>
    </xdr:from>
    <xdr:to>
      <xdr:col>3</xdr:col>
      <xdr:colOff>123825</xdr:colOff>
      <xdr:row>19</xdr:row>
      <xdr:rowOff>142875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>
          <a:off x="1076325" y="3305175"/>
          <a:ext cx="38100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16</xdr:row>
          <xdr:rowOff>9525</xdr:rowOff>
        </xdr:from>
        <xdr:to>
          <xdr:col>4</xdr:col>
          <xdr:colOff>514350</xdr:colOff>
          <xdr:row>17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Hypertension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17</xdr:row>
          <xdr:rowOff>9525</xdr:rowOff>
        </xdr:from>
        <xdr:to>
          <xdr:col>4</xdr:col>
          <xdr:colOff>514350</xdr:colOff>
          <xdr:row>18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Hyperlipidemia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18</xdr:row>
          <xdr:rowOff>9525</xdr:rowOff>
        </xdr:from>
        <xdr:to>
          <xdr:col>4</xdr:col>
          <xdr:colOff>514350</xdr:colOff>
          <xdr:row>19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Stroke / 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19</xdr:row>
          <xdr:rowOff>9525</xdr:rowOff>
        </xdr:from>
        <xdr:to>
          <xdr:col>5</xdr:col>
          <xdr:colOff>85725</xdr:colOff>
          <xdr:row>19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Previous Vasc Surgery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16</xdr:row>
          <xdr:rowOff>0</xdr:rowOff>
        </xdr:from>
        <xdr:to>
          <xdr:col>8</xdr:col>
          <xdr:colOff>552450</xdr:colOff>
          <xdr:row>17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Intermittent Claudication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17</xdr:row>
          <xdr:rowOff>9525</xdr:rowOff>
        </xdr:from>
        <xdr:to>
          <xdr:col>8</xdr:col>
          <xdr:colOff>609600</xdr:colOff>
          <xdr:row>18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Numbness, tingling in feet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18</xdr:row>
          <xdr:rowOff>9525</xdr:rowOff>
        </xdr:from>
        <xdr:to>
          <xdr:col>7</xdr:col>
          <xdr:colOff>152400</xdr:colOff>
          <xdr:row>19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Ulcerations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19</xdr:row>
          <xdr:rowOff>9525</xdr:rowOff>
        </xdr:from>
        <xdr:to>
          <xdr:col>7</xdr:col>
          <xdr:colOff>152400</xdr:colOff>
          <xdr:row>20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Other: 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504825</xdr:colOff>
      <xdr:row>20</xdr:row>
      <xdr:rowOff>152400</xdr:rowOff>
    </xdr:from>
    <xdr:to>
      <xdr:col>3</xdr:col>
      <xdr:colOff>171450</xdr:colOff>
      <xdr:row>20</xdr:row>
      <xdr:rowOff>152400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>
          <a:off x="781050" y="3505200"/>
          <a:ext cx="72390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9525</xdr:colOff>
      <xdr:row>24</xdr:row>
      <xdr:rowOff>161925</xdr:rowOff>
    </xdr:from>
    <xdr:to>
      <xdr:col>4</xdr:col>
      <xdr:colOff>210763</xdr:colOff>
      <xdr:row>36</xdr:row>
      <xdr:rowOff>36391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3025" y="4514850"/>
          <a:ext cx="810838" cy="2255716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25</xdr:row>
      <xdr:rowOff>161925</xdr:rowOff>
    </xdr:from>
    <xdr:to>
      <xdr:col>2</xdr:col>
      <xdr:colOff>228600</xdr:colOff>
      <xdr:row>27</xdr:row>
      <xdr:rowOff>0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314325" y="3895725"/>
          <a:ext cx="8001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Right Arm</a:t>
          </a:r>
        </a:p>
      </xdr:txBody>
    </xdr:sp>
    <xdr:clientData/>
  </xdr:twoCellAnchor>
  <xdr:twoCellAnchor>
    <xdr:from>
      <xdr:col>0</xdr:col>
      <xdr:colOff>257175</xdr:colOff>
      <xdr:row>31</xdr:row>
      <xdr:rowOff>161925</xdr:rowOff>
    </xdr:from>
    <xdr:to>
      <xdr:col>2</xdr:col>
      <xdr:colOff>295275</xdr:colOff>
      <xdr:row>33</xdr:row>
      <xdr:rowOff>0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257175" y="5038725"/>
          <a:ext cx="9239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Right Ankle</a:t>
          </a:r>
        </a:p>
      </xdr:txBody>
    </xdr:sp>
    <xdr:clientData/>
  </xdr:twoCellAnchor>
  <xdr:twoCellAnchor>
    <xdr:from>
      <xdr:col>4</xdr:col>
      <xdr:colOff>390525</xdr:colOff>
      <xdr:row>25</xdr:row>
      <xdr:rowOff>171451</xdr:rowOff>
    </xdr:from>
    <xdr:to>
      <xdr:col>6</xdr:col>
      <xdr:colOff>228600</xdr:colOff>
      <xdr:row>27</xdr:row>
      <xdr:rowOff>19051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2333625" y="3905251"/>
          <a:ext cx="80010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Left Arm</a:t>
          </a:r>
        </a:p>
      </xdr:txBody>
    </xdr:sp>
    <xdr:clientData/>
  </xdr:twoCellAnchor>
  <xdr:twoCellAnchor>
    <xdr:from>
      <xdr:col>4</xdr:col>
      <xdr:colOff>352425</xdr:colOff>
      <xdr:row>31</xdr:row>
      <xdr:rowOff>161926</xdr:rowOff>
    </xdr:from>
    <xdr:to>
      <xdr:col>6</xdr:col>
      <xdr:colOff>304800</xdr:colOff>
      <xdr:row>33</xdr:row>
      <xdr:rowOff>0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2295525" y="5038726"/>
          <a:ext cx="91440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Left Ankle</a:t>
          </a:r>
        </a:p>
      </xdr:txBody>
    </xdr:sp>
    <xdr:clientData/>
  </xdr:twoCellAnchor>
  <xdr:twoCellAnchor>
    <xdr:from>
      <xdr:col>5</xdr:col>
      <xdr:colOff>190500</xdr:colOff>
      <xdr:row>33</xdr:row>
      <xdr:rowOff>47624</xdr:rowOff>
    </xdr:from>
    <xdr:to>
      <xdr:col>6</xdr:col>
      <xdr:colOff>295275</xdr:colOff>
      <xdr:row>34</xdr:row>
      <xdr:rowOff>28574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2686050" y="6429374"/>
          <a:ext cx="51435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mmHg</a:t>
          </a:r>
        </a:p>
      </xdr:txBody>
    </xdr:sp>
    <xdr:clientData/>
  </xdr:twoCellAnchor>
  <xdr:twoCellAnchor>
    <xdr:from>
      <xdr:col>5</xdr:col>
      <xdr:colOff>190500</xdr:colOff>
      <xdr:row>27</xdr:row>
      <xdr:rowOff>47624</xdr:rowOff>
    </xdr:from>
    <xdr:to>
      <xdr:col>6</xdr:col>
      <xdr:colOff>295275</xdr:colOff>
      <xdr:row>28</xdr:row>
      <xdr:rowOff>47624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2686050" y="5048249"/>
          <a:ext cx="5143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mmHg</a:t>
          </a:r>
        </a:p>
      </xdr:txBody>
    </xdr:sp>
    <xdr:clientData/>
  </xdr:twoCellAnchor>
  <xdr:twoCellAnchor>
    <xdr:from>
      <xdr:col>1</xdr:col>
      <xdr:colOff>371475</xdr:colOff>
      <xdr:row>27</xdr:row>
      <xdr:rowOff>9525</xdr:rowOff>
    </xdr:from>
    <xdr:to>
      <xdr:col>2</xdr:col>
      <xdr:colOff>276225</xdr:colOff>
      <xdr:row>27</xdr:row>
      <xdr:rowOff>180975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647700" y="4124325"/>
          <a:ext cx="51435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mmHg</a:t>
          </a:r>
        </a:p>
      </xdr:txBody>
    </xdr:sp>
    <xdr:clientData/>
  </xdr:twoCellAnchor>
  <xdr:twoCellAnchor>
    <xdr:from>
      <xdr:col>1</xdr:col>
      <xdr:colOff>371475</xdr:colOff>
      <xdr:row>33</xdr:row>
      <xdr:rowOff>47625</xdr:rowOff>
    </xdr:from>
    <xdr:to>
      <xdr:col>2</xdr:col>
      <xdr:colOff>276225</xdr:colOff>
      <xdr:row>34</xdr:row>
      <xdr:rowOff>28575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647700" y="6429375"/>
          <a:ext cx="51435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mmHg</a:t>
          </a:r>
        </a:p>
      </xdr:txBody>
    </xdr:sp>
    <xdr:clientData/>
  </xdr:twoCellAnchor>
  <xdr:twoCellAnchor>
    <xdr:from>
      <xdr:col>10</xdr:col>
      <xdr:colOff>400052</xdr:colOff>
      <xdr:row>27</xdr:row>
      <xdr:rowOff>123825</xdr:rowOff>
    </xdr:from>
    <xdr:to>
      <xdr:col>10</xdr:col>
      <xdr:colOff>600076</xdr:colOff>
      <xdr:row>28</xdr:row>
      <xdr:rowOff>66675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5743577" y="4238625"/>
          <a:ext cx="200024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/>
            <a:t>=</a:t>
          </a:r>
        </a:p>
      </xdr:txBody>
    </xdr:sp>
    <xdr:clientData/>
  </xdr:twoCellAnchor>
  <xdr:twoCellAnchor>
    <xdr:from>
      <xdr:col>10</xdr:col>
      <xdr:colOff>400050</xdr:colOff>
      <xdr:row>33</xdr:row>
      <xdr:rowOff>133350</xdr:rowOff>
    </xdr:from>
    <xdr:to>
      <xdr:col>10</xdr:col>
      <xdr:colOff>600074</xdr:colOff>
      <xdr:row>34</xdr:row>
      <xdr:rowOff>76200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5743575" y="5438775"/>
          <a:ext cx="200024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/>
            <a:t>=</a:t>
          </a:r>
        </a:p>
      </xdr:txBody>
    </xdr:sp>
    <xdr:clientData/>
  </xdr:twoCellAnchor>
  <xdr:twoCellAnchor>
    <xdr:from>
      <xdr:col>10</xdr:col>
      <xdr:colOff>0</xdr:colOff>
      <xdr:row>54</xdr:row>
      <xdr:rowOff>0</xdr:rowOff>
    </xdr:from>
    <xdr:to>
      <xdr:col>11</xdr:col>
      <xdr:colOff>447675</xdr:colOff>
      <xdr:row>64</xdr:row>
      <xdr:rowOff>0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5343525" y="10229850"/>
          <a:ext cx="1057275" cy="19050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447675</xdr:colOff>
      <xdr:row>82</xdr:row>
      <xdr:rowOff>0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5343525" y="13658850"/>
          <a:ext cx="1057275" cy="19050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76200</xdr:colOff>
      <xdr:row>88</xdr:row>
      <xdr:rowOff>9525</xdr:rowOff>
    </xdr:from>
    <xdr:to>
      <xdr:col>11</xdr:col>
      <xdr:colOff>371475</xdr:colOff>
      <xdr:row>92</xdr:row>
      <xdr:rowOff>171450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6925925"/>
          <a:ext cx="59721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46</xdr:row>
      <xdr:rowOff>28575</xdr:rowOff>
    </xdr:from>
    <xdr:to>
      <xdr:col>11</xdr:col>
      <xdr:colOff>419100</xdr:colOff>
      <xdr:row>50</xdr:row>
      <xdr:rowOff>161925</xdr:rowOff>
    </xdr:to>
    <xdr:pic>
      <xdr:nvPicPr>
        <xdr:cNvPr id="98" name="Picture 97" descr="CardioRisk Labs Logo-Full Outline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8943975"/>
          <a:ext cx="60579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56</xdr:row>
          <xdr:rowOff>190500</xdr:rowOff>
        </xdr:from>
        <xdr:to>
          <xdr:col>11</xdr:col>
          <xdr:colOff>495300</xdr:colOff>
          <xdr:row>58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RIGHT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56</xdr:row>
          <xdr:rowOff>0</xdr:rowOff>
        </xdr:from>
        <xdr:to>
          <xdr:col>11</xdr:col>
          <xdr:colOff>504825</xdr:colOff>
          <xdr:row>57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LEFT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59</xdr:row>
          <xdr:rowOff>9525</xdr:rowOff>
        </xdr:from>
        <xdr:to>
          <xdr:col>11</xdr:col>
          <xdr:colOff>504825</xdr:colOff>
          <xdr:row>60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60</xdr:row>
          <xdr:rowOff>9525</xdr:rowOff>
        </xdr:from>
        <xdr:to>
          <xdr:col>11</xdr:col>
          <xdr:colOff>504825</xdr:colOff>
          <xdr:row>61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61</xdr:row>
          <xdr:rowOff>9525</xdr:rowOff>
        </xdr:from>
        <xdr:to>
          <xdr:col>11</xdr:col>
          <xdr:colOff>504825</xdr:colOff>
          <xdr:row>62</xdr:row>
          <xdr:rowOff>9525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BRACHIAL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75</xdr:row>
          <xdr:rowOff>9525</xdr:rowOff>
        </xdr:from>
        <xdr:to>
          <xdr:col>11</xdr:col>
          <xdr:colOff>485775</xdr:colOff>
          <xdr:row>76</xdr:row>
          <xdr:rowOff>9525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RIGHT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74</xdr:row>
          <xdr:rowOff>0</xdr:rowOff>
        </xdr:from>
        <xdr:to>
          <xdr:col>11</xdr:col>
          <xdr:colOff>495300</xdr:colOff>
          <xdr:row>75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LEFT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77</xdr:row>
          <xdr:rowOff>9525</xdr:rowOff>
        </xdr:from>
        <xdr:to>
          <xdr:col>11</xdr:col>
          <xdr:colOff>495300</xdr:colOff>
          <xdr:row>78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78</xdr:row>
          <xdr:rowOff>9525</xdr:rowOff>
        </xdr:from>
        <xdr:to>
          <xdr:col>11</xdr:col>
          <xdr:colOff>495300</xdr:colOff>
          <xdr:row>79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79</xdr:row>
          <xdr:rowOff>9525</xdr:rowOff>
        </xdr:from>
        <xdr:to>
          <xdr:col>11</xdr:col>
          <xdr:colOff>495300</xdr:colOff>
          <xdr:row>80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BRACHIAL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19050</xdr:colOff>
      <xdr:row>25</xdr:row>
      <xdr:rowOff>152400</xdr:rowOff>
    </xdr:from>
    <xdr:to>
      <xdr:col>2</xdr:col>
      <xdr:colOff>285750</xdr:colOff>
      <xdr:row>28</xdr:row>
      <xdr:rowOff>95250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>
          <a:off x="295275" y="4772025"/>
          <a:ext cx="876300" cy="561975"/>
        </a:xfrm>
        <a:prstGeom prst="rect">
          <a:avLst/>
        </a:prstGeom>
        <a:noFill/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409575</xdr:colOff>
      <xdr:row>25</xdr:row>
      <xdr:rowOff>142875</xdr:rowOff>
    </xdr:from>
    <xdr:to>
      <xdr:col>6</xdr:col>
      <xdr:colOff>323850</xdr:colOff>
      <xdr:row>28</xdr:row>
      <xdr:rowOff>85725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>
          <a:off x="2352675" y="4762500"/>
          <a:ext cx="876300" cy="561975"/>
        </a:xfrm>
        <a:prstGeom prst="rect">
          <a:avLst/>
        </a:prstGeom>
        <a:noFill/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19050</xdr:colOff>
      <xdr:row>31</xdr:row>
      <xdr:rowOff>152400</xdr:rowOff>
    </xdr:from>
    <xdr:to>
      <xdr:col>2</xdr:col>
      <xdr:colOff>285750</xdr:colOff>
      <xdr:row>34</xdr:row>
      <xdr:rowOff>142875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>
          <a:off x="295275" y="5962650"/>
          <a:ext cx="876300" cy="561975"/>
        </a:xfrm>
        <a:prstGeom prst="rect">
          <a:avLst/>
        </a:prstGeom>
        <a:noFill/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390525</xdr:colOff>
      <xdr:row>31</xdr:row>
      <xdr:rowOff>142875</xdr:rowOff>
    </xdr:from>
    <xdr:to>
      <xdr:col>6</xdr:col>
      <xdr:colOff>304800</xdr:colOff>
      <xdr:row>34</xdr:row>
      <xdr:rowOff>133350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>
          <a:off x="2333625" y="5953125"/>
          <a:ext cx="876300" cy="561975"/>
        </a:xfrm>
        <a:prstGeom prst="rect">
          <a:avLst/>
        </a:prstGeom>
        <a:noFill/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20</xdr:row>
          <xdr:rowOff>9525</xdr:rowOff>
        </xdr:from>
        <xdr:to>
          <xdr:col>5</xdr:col>
          <xdr:colOff>85725</xdr:colOff>
          <xdr:row>20</xdr:row>
          <xdr:rowOff>180975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Previous Breast Surgery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476252</xdr:colOff>
      <xdr:row>51</xdr:row>
      <xdr:rowOff>171450</xdr:rowOff>
    </xdr:from>
    <xdr:to>
      <xdr:col>10</xdr:col>
      <xdr:colOff>23410</xdr:colOff>
      <xdr:row>68</xdr:row>
      <xdr:rowOff>133350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2" y="10039350"/>
          <a:ext cx="4719233" cy="32004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476252</xdr:colOff>
      <xdr:row>70</xdr:row>
      <xdr:rowOff>9525</xdr:rowOff>
    </xdr:from>
    <xdr:to>
      <xdr:col>10</xdr:col>
      <xdr:colOff>23410</xdr:colOff>
      <xdr:row>86</xdr:row>
      <xdr:rowOff>161925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5802" y="13496925"/>
          <a:ext cx="4719233" cy="3200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4F60B-B867-4E78-BB76-59268E617E86}">
  <sheetPr codeName="Sheet2"/>
  <dimension ref="A1:B9"/>
  <sheetViews>
    <sheetView workbookViewId="0">
      <selection activeCell="B9" sqref="B9"/>
    </sheetView>
  </sheetViews>
  <sheetFormatPr defaultRowHeight="15" x14ac:dyDescent="0.25"/>
  <cols>
    <col min="1" max="1" width="23.7109375" bestFit="1" customWidth="1"/>
    <col min="2" max="2" width="20" customWidth="1"/>
  </cols>
  <sheetData>
    <row r="1" spans="1:2" ht="18.75" x14ac:dyDescent="0.3">
      <c r="A1" s="31" t="s">
        <v>5</v>
      </c>
      <c r="B1" s="32"/>
    </row>
    <row r="2" spans="1:2" ht="15.75" x14ac:dyDescent="0.25">
      <c r="A2" s="10" t="s">
        <v>0</v>
      </c>
      <c r="B2" s="11" t="s">
        <v>29</v>
      </c>
    </row>
    <row r="3" spans="1:2" ht="15.75" x14ac:dyDescent="0.25">
      <c r="A3" s="10" t="s">
        <v>3</v>
      </c>
      <c r="B3" s="12">
        <v>15698</v>
      </c>
    </row>
    <row r="4" spans="1:2" ht="15.75" x14ac:dyDescent="0.25">
      <c r="A4" s="10" t="s">
        <v>4</v>
      </c>
      <c r="B4" s="12">
        <v>45002</v>
      </c>
    </row>
    <row r="5" spans="1:2" ht="15.75" x14ac:dyDescent="0.25">
      <c r="A5" s="10" t="s">
        <v>16</v>
      </c>
      <c r="B5" s="11">
        <v>212</v>
      </c>
    </row>
    <row r="6" spans="1:2" ht="15.75" x14ac:dyDescent="0.25">
      <c r="A6" s="10" t="s">
        <v>17</v>
      </c>
      <c r="B6" s="11">
        <v>214</v>
      </c>
    </row>
    <row r="7" spans="1:2" ht="15.75" x14ac:dyDescent="0.25">
      <c r="A7" s="10" t="s">
        <v>18</v>
      </c>
      <c r="B7" s="11">
        <v>186</v>
      </c>
    </row>
    <row r="8" spans="1:2" ht="15.75" x14ac:dyDescent="0.25">
      <c r="A8" s="10" t="s">
        <v>19</v>
      </c>
      <c r="B8" s="11">
        <v>212</v>
      </c>
    </row>
    <row r="9" spans="1:2" ht="15.75" x14ac:dyDescent="0.25">
      <c r="A9" s="10" t="s">
        <v>8</v>
      </c>
      <c r="B9" s="11" t="s">
        <v>28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E305-B5FD-4DF7-9CD2-BD46A3EC01F4}">
  <sheetPr codeName="Sheet1"/>
  <dimension ref="A11:L37"/>
  <sheetViews>
    <sheetView tabSelected="1" zoomScaleNormal="100" workbookViewId="0">
      <selection activeCell="K35" sqref="K35"/>
    </sheetView>
  </sheetViews>
  <sheetFormatPr defaultRowHeight="15" x14ac:dyDescent="0.25"/>
  <cols>
    <col min="1" max="1" width="3.140625" customWidth="1"/>
    <col min="3" max="3" width="6.140625" customWidth="1"/>
    <col min="5" max="5" width="9.85546875" customWidth="1"/>
    <col min="6" max="6" width="6.140625" customWidth="1"/>
    <col min="7" max="7" width="10.7109375" customWidth="1"/>
    <col min="8" max="8" width="4.42578125" customWidth="1"/>
    <col min="9" max="9" width="12.42578125" customWidth="1"/>
    <col min="10" max="10" width="9.5703125" customWidth="1"/>
    <col min="11" max="11" width="8.5703125" customWidth="1"/>
    <col min="12" max="12" width="12.5703125" customWidth="1"/>
  </cols>
  <sheetData>
    <row r="11" spans="2:11" ht="15.75" x14ac:dyDescent="0.25">
      <c r="B11" s="2" t="s">
        <v>6</v>
      </c>
      <c r="D11" s="5" t="s">
        <v>31</v>
      </c>
      <c r="F11" s="29" t="s">
        <v>1</v>
      </c>
      <c r="G11" s="30">
        <v>16372</v>
      </c>
      <c r="I11" s="2" t="s">
        <v>2</v>
      </c>
      <c r="J11" s="1">
        <v>45023</v>
      </c>
    </row>
    <row r="12" spans="2:11" ht="12.75" customHeight="1" x14ac:dyDescent="0.25"/>
    <row r="13" spans="2:11" ht="15.75" x14ac:dyDescent="0.25">
      <c r="B13" s="2" t="s">
        <v>7</v>
      </c>
      <c r="D13" s="5" t="s">
        <v>30</v>
      </c>
      <c r="K13" s="13"/>
    </row>
    <row r="14" spans="2:11" x14ac:dyDescent="0.25">
      <c r="B14" s="2"/>
    </row>
    <row r="15" spans="2:11" x14ac:dyDescent="0.25">
      <c r="B15" t="s">
        <v>9</v>
      </c>
      <c r="G15" t="s">
        <v>10</v>
      </c>
      <c r="J15" t="s">
        <v>11</v>
      </c>
    </row>
    <row r="17" spans="1:12" x14ac:dyDescent="0.25">
      <c r="J17" s="3" t="s">
        <v>12</v>
      </c>
    </row>
    <row r="18" spans="1:12" x14ac:dyDescent="0.25">
      <c r="J18" s="3" t="s">
        <v>13</v>
      </c>
    </row>
    <row r="19" spans="1:12" x14ac:dyDescent="0.25">
      <c r="J19" s="3" t="s">
        <v>14</v>
      </c>
    </row>
    <row r="20" spans="1:12" x14ac:dyDescent="0.25">
      <c r="J20" s="3" t="s">
        <v>15</v>
      </c>
    </row>
    <row r="23" spans="1:12" ht="15.75" thickBot="1" x14ac:dyDescent="0.3"/>
    <row r="24" spans="1:12" ht="18.75" x14ac:dyDescent="0.3">
      <c r="A24" s="17"/>
      <c r="B24" s="18" t="s">
        <v>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x14ac:dyDescent="0.25">
      <c r="A25" s="21"/>
      <c r="L25" s="22"/>
    </row>
    <row r="26" spans="1:12" x14ac:dyDescent="0.25">
      <c r="A26" s="21"/>
      <c r="L26" s="22"/>
    </row>
    <row r="27" spans="1:12" x14ac:dyDescent="0.25">
      <c r="A27" s="21"/>
      <c r="H27" s="2" t="s">
        <v>20</v>
      </c>
      <c r="L27" s="23" t="s">
        <v>21</v>
      </c>
    </row>
    <row r="28" spans="1:12" ht="18.75" x14ac:dyDescent="0.3">
      <c r="A28" s="21"/>
      <c r="B28" s="8">
        <v>142</v>
      </c>
      <c r="F28" s="6">
        <v>142</v>
      </c>
      <c r="H28" s="28" t="s">
        <v>25</v>
      </c>
      <c r="I28" s="28"/>
      <c r="J28" s="16">
        <f>F34</f>
        <v>138</v>
      </c>
      <c r="K28" s="7" t="s">
        <v>24</v>
      </c>
      <c r="L28" s="24">
        <f>J28/J29</f>
        <v>0.971830985915493</v>
      </c>
    </row>
    <row r="29" spans="1:12" x14ac:dyDescent="0.25">
      <c r="A29" s="21"/>
      <c r="H29" s="15" t="s">
        <v>26</v>
      </c>
      <c r="I29" s="15"/>
      <c r="J29" s="4">
        <v>142</v>
      </c>
      <c r="K29" s="7" t="s">
        <v>24</v>
      </c>
      <c r="L29" s="22"/>
    </row>
    <row r="30" spans="1:12" x14ac:dyDescent="0.25">
      <c r="A30" s="21"/>
      <c r="H30" s="3"/>
      <c r="I30" s="3"/>
      <c r="L30" s="22"/>
    </row>
    <row r="31" spans="1:12" x14ac:dyDescent="0.25">
      <c r="A31" s="21"/>
      <c r="H31" s="3"/>
      <c r="I31" s="3"/>
      <c r="L31" s="22"/>
    </row>
    <row r="32" spans="1:12" x14ac:dyDescent="0.25">
      <c r="A32" s="21"/>
      <c r="H32" s="3"/>
      <c r="I32" s="3"/>
      <c r="L32" s="22"/>
    </row>
    <row r="33" spans="1:12" x14ac:dyDescent="0.25">
      <c r="A33" s="21"/>
      <c r="H33" s="14" t="s">
        <v>22</v>
      </c>
      <c r="I33" s="3"/>
      <c r="L33" s="23" t="s">
        <v>23</v>
      </c>
    </row>
    <row r="34" spans="1:12" ht="18.75" x14ac:dyDescent="0.3">
      <c r="A34" s="21"/>
      <c r="B34" s="9">
        <v>166</v>
      </c>
      <c r="F34" s="6">
        <v>138</v>
      </c>
      <c r="H34" s="3" t="s">
        <v>27</v>
      </c>
      <c r="I34" s="3"/>
      <c r="J34">
        <f>B34</f>
        <v>166</v>
      </c>
      <c r="K34" s="7" t="s">
        <v>24</v>
      </c>
      <c r="L34" s="24">
        <f>J34/J35</f>
        <v>1.1690140845070423</v>
      </c>
    </row>
    <row r="35" spans="1:12" x14ac:dyDescent="0.25">
      <c r="A35" s="21"/>
      <c r="H35" s="15" t="s">
        <v>26</v>
      </c>
      <c r="I35" s="15"/>
      <c r="J35" s="4">
        <v>142</v>
      </c>
      <c r="K35" s="7" t="s">
        <v>24</v>
      </c>
      <c r="L35" s="22"/>
    </row>
    <row r="36" spans="1:12" x14ac:dyDescent="0.25">
      <c r="A36" s="21"/>
      <c r="L36" s="22"/>
    </row>
    <row r="37" spans="1:12" ht="15.75" thickBot="1" x14ac:dyDescent="0.3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7"/>
    </row>
  </sheetData>
  <pageMargins left="0.25" right="0.25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0</xdr:col>
                    <xdr:colOff>276225</xdr:colOff>
                    <xdr:row>16</xdr:row>
                    <xdr:rowOff>9525</xdr:rowOff>
                  </from>
                  <to>
                    <xdr:col>2</xdr:col>
                    <xdr:colOff>276225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0</xdr:rowOff>
                  </from>
                  <to>
                    <xdr:col>2</xdr:col>
                    <xdr:colOff>200025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18</xdr:row>
                    <xdr:rowOff>9525</xdr:rowOff>
                  </from>
                  <to>
                    <xdr:col>2</xdr:col>
                    <xdr:colOff>276225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 altText="Current Age:">
                <anchor moveWithCells="1">
                  <from>
                    <xdr:col>1</xdr:col>
                    <xdr:colOff>0</xdr:colOff>
                    <xdr:row>19</xdr:row>
                    <xdr:rowOff>9525</xdr:rowOff>
                  </from>
                  <to>
                    <xdr:col>2</xdr:col>
                    <xdr:colOff>276225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2</xdr:col>
                    <xdr:colOff>276225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3</xdr:col>
                    <xdr:colOff>238125</xdr:colOff>
                    <xdr:row>16</xdr:row>
                    <xdr:rowOff>9525</xdr:rowOff>
                  </from>
                  <to>
                    <xdr:col>4</xdr:col>
                    <xdr:colOff>514350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3</xdr:col>
                    <xdr:colOff>238125</xdr:colOff>
                    <xdr:row>17</xdr:row>
                    <xdr:rowOff>9525</xdr:rowOff>
                  </from>
                  <to>
                    <xdr:col>4</xdr:col>
                    <xdr:colOff>514350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3</xdr:col>
                    <xdr:colOff>238125</xdr:colOff>
                    <xdr:row>18</xdr:row>
                    <xdr:rowOff>9525</xdr:rowOff>
                  </from>
                  <to>
                    <xdr:col>4</xdr:col>
                    <xdr:colOff>514350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3</xdr:col>
                    <xdr:colOff>238125</xdr:colOff>
                    <xdr:row>19</xdr:row>
                    <xdr:rowOff>9525</xdr:rowOff>
                  </from>
                  <to>
                    <xdr:col>5</xdr:col>
                    <xdr:colOff>85725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Check Box 17">
              <controlPr defaultSize="0" autoFill="0" autoLine="0" autoPict="0">
                <anchor moveWithCells="1">
                  <from>
                    <xdr:col>5</xdr:col>
                    <xdr:colOff>390525</xdr:colOff>
                    <xdr:row>16</xdr:row>
                    <xdr:rowOff>0</xdr:rowOff>
                  </from>
                  <to>
                    <xdr:col>8</xdr:col>
                    <xdr:colOff>552450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defaultSize="0" autoFill="0" autoLine="0" autoPict="0">
                <anchor moveWithCells="1">
                  <from>
                    <xdr:col>5</xdr:col>
                    <xdr:colOff>390525</xdr:colOff>
                    <xdr:row>17</xdr:row>
                    <xdr:rowOff>9525</xdr:rowOff>
                  </from>
                  <to>
                    <xdr:col>8</xdr:col>
                    <xdr:colOff>609600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Check Box 19">
              <controlPr defaultSize="0" autoFill="0" autoLine="0" autoPict="0">
                <anchor moveWithCells="1">
                  <from>
                    <xdr:col>5</xdr:col>
                    <xdr:colOff>390525</xdr:colOff>
                    <xdr:row>18</xdr:row>
                    <xdr:rowOff>9525</xdr:rowOff>
                  </from>
                  <to>
                    <xdr:col>7</xdr:col>
                    <xdr:colOff>152400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defaultSize="0" autoFill="0" autoLine="0" autoPict="0">
                <anchor moveWithCells="1">
                  <from>
                    <xdr:col>5</xdr:col>
                    <xdr:colOff>390525</xdr:colOff>
                    <xdr:row>19</xdr:row>
                    <xdr:rowOff>9525</xdr:rowOff>
                  </from>
                  <to>
                    <xdr:col>7</xdr:col>
                    <xdr:colOff>152400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7" name="Check Box 23">
              <controlPr defaultSize="0" autoFill="0" autoLine="0" autoPict="0">
                <anchor moveWithCells="1">
                  <from>
                    <xdr:col>10</xdr:col>
                    <xdr:colOff>28575</xdr:colOff>
                    <xdr:row>56</xdr:row>
                    <xdr:rowOff>190500</xdr:rowOff>
                  </from>
                  <to>
                    <xdr:col>11</xdr:col>
                    <xdr:colOff>495300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Check Box 26">
              <controlPr defaultSize="0" autoFill="0" autoLine="0" autoPict="0">
                <anchor moveWithCells="1">
                  <from>
                    <xdr:col>10</xdr:col>
                    <xdr:colOff>28575</xdr:colOff>
                    <xdr:row>56</xdr:row>
                    <xdr:rowOff>0</xdr:rowOff>
                  </from>
                  <to>
                    <xdr:col>11</xdr:col>
                    <xdr:colOff>504825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9" name="Check Box 29">
              <controlPr defaultSize="0" autoFill="0" autoLine="0" autoPict="0">
                <anchor moveWithCells="1">
                  <from>
                    <xdr:col>10</xdr:col>
                    <xdr:colOff>38100</xdr:colOff>
                    <xdr:row>59</xdr:row>
                    <xdr:rowOff>9525</xdr:rowOff>
                  </from>
                  <to>
                    <xdr:col>11</xdr:col>
                    <xdr:colOff>504825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0" name="Check Box 31">
              <controlPr defaultSize="0" autoFill="0" autoLine="0" autoPict="0">
                <anchor moveWithCells="1">
                  <from>
                    <xdr:col>10</xdr:col>
                    <xdr:colOff>38100</xdr:colOff>
                    <xdr:row>60</xdr:row>
                    <xdr:rowOff>9525</xdr:rowOff>
                  </from>
                  <to>
                    <xdr:col>11</xdr:col>
                    <xdr:colOff>504825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1" name="Check Box 33">
              <controlPr defaultSize="0" autoFill="0" autoLine="0" autoPict="0">
                <anchor moveWithCells="1">
                  <from>
                    <xdr:col>10</xdr:col>
                    <xdr:colOff>38100</xdr:colOff>
                    <xdr:row>61</xdr:row>
                    <xdr:rowOff>9525</xdr:rowOff>
                  </from>
                  <to>
                    <xdr:col>11</xdr:col>
                    <xdr:colOff>504825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2" name="Check Box 34">
              <controlPr defaultSize="0" autoFill="0" autoLine="0" autoPict="0">
                <anchor moveWithCells="1">
                  <from>
                    <xdr:col>10</xdr:col>
                    <xdr:colOff>19050</xdr:colOff>
                    <xdr:row>75</xdr:row>
                    <xdr:rowOff>9525</xdr:rowOff>
                  </from>
                  <to>
                    <xdr:col>11</xdr:col>
                    <xdr:colOff>485775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3" name="Check Box 35">
              <controlPr defaultSize="0" autoFill="0" autoLine="0" autoPict="0">
                <anchor moveWithCells="1">
                  <from>
                    <xdr:col>10</xdr:col>
                    <xdr:colOff>19050</xdr:colOff>
                    <xdr:row>74</xdr:row>
                    <xdr:rowOff>0</xdr:rowOff>
                  </from>
                  <to>
                    <xdr:col>11</xdr:col>
                    <xdr:colOff>495300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4" name="Check Box 36">
              <controlPr defaultSize="0" autoFill="0" autoLine="0" autoPict="0">
                <anchor moveWithCells="1">
                  <from>
                    <xdr:col>10</xdr:col>
                    <xdr:colOff>28575</xdr:colOff>
                    <xdr:row>77</xdr:row>
                    <xdr:rowOff>9525</xdr:rowOff>
                  </from>
                  <to>
                    <xdr:col>11</xdr:col>
                    <xdr:colOff>495300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5" name="Check Box 37">
              <controlPr defaultSize="0" autoFill="0" autoLine="0" autoPict="0">
                <anchor moveWithCells="1">
                  <from>
                    <xdr:col>10</xdr:col>
                    <xdr:colOff>28575</xdr:colOff>
                    <xdr:row>78</xdr:row>
                    <xdr:rowOff>9525</xdr:rowOff>
                  </from>
                  <to>
                    <xdr:col>11</xdr:col>
                    <xdr:colOff>495300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6" name="Check Box 38">
              <controlPr defaultSize="0" autoFill="0" autoLine="0" autoPict="0">
                <anchor moveWithCells="1">
                  <from>
                    <xdr:col>10</xdr:col>
                    <xdr:colOff>28575</xdr:colOff>
                    <xdr:row>79</xdr:row>
                    <xdr:rowOff>9525</xdr:rowOff>
                  </from>
                  <to>
                    <xdr:col>11</xdr:col>
                    <xdr:colOff>495300</xdr:colOff>
                    <xdr:row>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Check Box 40">
              <controlPr defaultSize="0" autoFill="0" autoLine="0" autoPict="0">
                <anchor moveWithCells="1">
                  <from>
                    <xdr:col>3</xdr:col>
                    <xdr:colOff>238125</xdr:colOff>
                    <xdr:row>20</xdr:row>
                    <xdr:rowOff>9525</xdr:rowOff>
                  </from>
                  <to>
                    <xdr:col>5</xdr:col>
                    <xdr:colOff>85725</xdr:colOff>
                    <xdr:row>20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CardioRisk Admin 3</dc:creator>
  <cp:lastModifiedBy>Heidi Eldredge</cp:lastModifiedBy>
  <cp:lastPrinted>2023-04-12T20:10:42Z</cp:lastPrinted>
  <dcterms:created xsi:type="dcterms:W3CDTF">2019-01-29T20:29:04Z</dcterms:created>
  <dcterms:modified xsi:type="dcterms:W3CDTF">2023-04-12T20:10:51Z</dcterms:modified>
</cp:coreProperties>
</file>